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16" i="1"/>
  <c r="J32" i="2"/>
  <c r="J37" i="3"/>
  <c r="I37"/>
  <c r="H37"/>
  <c r="G37"/>
  <c r="L32" i="2"/>
  <c r="K32"/>
  <c r="G32"/>
  <c r="K187" i="1"/>
  <c r="J187"/>
  <c r="I187"/>
  <c r="H187"/>
  <c r="G187"/>
  <c r="I31" i="2"/>
  <c r="I30"/>
  <c r="I29"/>
  <c r="I28"/>
  <c r="I27"/>
  <c r="I26"/>
  <c r="I25"/>
  <c r="I24"/>
  <c r="I23"/>
  <c r="I32" s="1"/>
  <c r="K186" i="1"/>
  <c r="I186"/>
  <c r="K185"/>
  <c r="I185"/>
  <c r="K184"/>
  <c r="I184"/>
  <c r="K183"/>
  <c r="I183"/>
  <c r="K182"/>
  <c r="I182"/>
  <c r="K181"/>
  <c r="I181"/>
  <c r="K180"/>
  <c r="I180"/>
  <c r="K179"/>
  <c r="I179"/>
  <c r="K178"/>
  <c r="I178"/>
  <c r="K177"/>
  <c r="I177"/>
  <c r="K176"/>
  <c r="I176"/>
  <c r="K175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H117"/>
  <c r="I117" s="1"/>
  <c r="K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H72"/>
  <c r="I72" s="1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<sst xmlns="http://schemas.openxmlformats.org/spreadsheetml/2006/main" count="929" uniqueCount="350">
  <si>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</si>
  <si>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</si>
  <si>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</si>
  <si>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</si>
  <si>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</si>
  <si>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</si>
  <si>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</si>
  <si>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</si>
  <si>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</si>
  <si>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</si>
  <si>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</si>
  <si>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</si>
  <si>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</si>
  <si>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</si>
  <si>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</si>
  <si>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</si>
  <si>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</si>
  <si>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</si>
  <si>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</si>
  <si>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</si>
  <si>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</si>
  <si>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</si>
  <si>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</si>
  <si>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</si>
  <si>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</si>
  <si>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</si>
  <si>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</si>
  <si>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</si>
  <si>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</si>
  <si>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</si>
  <si>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</si>
  <si>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</si>
  <si>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</si>
  <si>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</si>
  <si>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</si>
  <si>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</si>
  <si>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</si>
  <si>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</si>
  <si>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</si>
  <si>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</si>
  <si>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</si>
  <si>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</si>
  <si>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</si>
  <si>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</si>
  <si>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</si>
  <si>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</si>
  <si>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</si>
  <si>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</si>
  <si>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</si>
  <si>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</si>
  <si>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</si>
  <si>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</si>
  <si>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</si>
  <si>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</si>
  <si>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</si>
  <si>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</si>
  <si>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</si>
  <si>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</si>
  <si>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</si>
  <si>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</si>
  <si>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</si>
  <si>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</si>
  <si>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</si>
  <si>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</si>
  <si>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</si>
  <si>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</si>
  <si>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</si>
  <si>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</si>
  <si>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</si>
  <si>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</si>
  <si>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</si>
  <si>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</si>
  <si>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</si>
  <si>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</si>
  <si>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</si>
  <si>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</si>
  <si>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</si>
  <si>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</si>
  <si>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</si>
  <si>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</si>
  <si>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</si>
  <si>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</si>
  <si>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</si>
  <si>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</si>
  <si>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</si>
  <si>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</si>
  <si>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</si>
  <si>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</si>
  <si>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</si>
  <si>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</si>
  <si>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</si>
  <si>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</si>
  <si>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</si>
  <si>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</si>
  <si>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</si>
  <si>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</si>
  <si>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</si>
  <si>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</si>
  <si>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</si>
  <si>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</si>
  <si>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</si>
  <si>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</si>
  <si>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</si>
  <si>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</si>
  <si>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</si>
  <si>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</si>
  <si>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</si>
  <si>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</si>
  <si>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</si>
  <si>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</si>
  <si>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</si>
  <si>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</si>
  <si>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</si>
  <si>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</si>
  <si>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</si>
  <si>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</si>
  <si>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</si>
  <si>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</si>
  <si>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</si>
  <si>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</si>
  <si>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</si>
  <si>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</si>
  <si>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</si>
  <si>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</si>
  <si>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</si>
  <si>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</si>
  <si>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</si>
  <si>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</si>
  <si>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</si>
  <si>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</si>
  <si>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</si>
  <si>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</si>
  <si>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</si>
  <si>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</si>
  <si>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</si>
  <si>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</si>
  <si>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</si>
  <si>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</si>
  <si>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</si>
  <si>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</si>
  <si>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</si>
  <si>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</si>
  <si>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</si>
  <si>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</si>
  <si>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</si>
  <si>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</si>
  <si>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</si>
  <si>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</si>
  <si>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</si>
  <si>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</si>
  <si>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</si>
  <si>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</si>
  <si>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</si>
  <si>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</si>
  <si>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</si>
  <si>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</si>
  <si>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</si>
  <si>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</si>
  <si>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</si>
  <si>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</si>
  <si>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</si>
  <si>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</si>
  <si>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</si>
  <si>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</si>
  <si>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</si>
  <si>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</si>
  <si>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</si>
  <si>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</si>
  <si>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</si>
  <si>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</si>
  <si>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</si>
  <si>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</si>
  <si>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</si>
  <si>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</si>
  <si>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</si>
  <si>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</si>
  <si>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</si>
  <si>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</si>
  <si>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</si>
  <si>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</si>
  <si>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</si>
  <si>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</si>
  <si>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</si>
  <si>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</si>
  <si>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</si>
  <si>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</si>
  <si>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</si>
  <si>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</si>
  <si>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</si>
  <si>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</si>
  <si>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</si>
  <si>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</si>
  <si>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</si>
  <si>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</si>
  <si>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</si>
  <si>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</si>
  <si>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</si>
  <si>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</si>
  <si>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</si>
  <si>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</si>
  <si>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</si>
  <si>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</si>
  <si>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</si>
  <si>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</si>
  <si>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</si>
  <si>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</si>
  <si>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</si>
  <si>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</si>
  <si>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</si>
  <si>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</si>
  <si>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</si>
  <si>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</si>
  <si>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</si>
  <si>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</si>
  <si>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</si>
  <si>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</si>
  <si>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</si>
  <si>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</si>
  <si>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</si>
  <si>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</si>
  <si>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</si>
  <si>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</si>
  <si>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</si>
  <si>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</si>
  <si>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</si>
  <si>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</si>
  <si>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</si>
  <si>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</si>
  <si>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</si>
  <si>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</si>
  <si>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</si>
  <si>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</si>
  <si>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</si>
  <si>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</si>
  <si>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</si>
  <si>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</si>
  <si>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</si>
  <si>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</si>
  <si>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</si>
  <si>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</si>
  <si>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</si>
  <si>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</si>
  <si>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</si>
  <si>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</si>
  <si>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</si>
  <si>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</si>
  <si>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</si>
  <si>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</si>
  <si>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</si>
  <si>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</si>
  <si>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</si>
  <si>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</si>
  <si>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</si>
  <si>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</si>
  <si>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</si>
  <si>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</si>
  <si>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</si>
  <si>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</si>
  <si>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</si>
  <si>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</si>
  <si>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</si>
  <si>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</si>
  <si>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</si>
  <si>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</si>
  <si>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</si>
  <si>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</si>
  <si>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</si>
  <si>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</si>
  <si>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</si>
  <si>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</si>
  <si>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</si>
  <si>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</si>
  <si>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</si>
  <si>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</si>
  <si>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</si>
  <si>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</si>
  <si>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</si>
  <si>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</si>
  <si>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</si>
  <si>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</si>
  <si>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</si>
  <si>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</si>
  <si>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</si>
  <si>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</si>
  <si>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</si>
  <si>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</si>
  <si>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</si>
  <si>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</si>
  <si>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</si>
  <si>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</si>
  <si>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</si>
  <si>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</si>
  <si>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</si>
  <si>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</si>
  <si>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</si>
  <si>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</si>
  <si>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</si>
  <si>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</si>
  <si>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</si>
  <si>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</si>
  <si>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</si>
  <si>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</si>
  <si>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</si>
  <si>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</si>
  <si>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</si>
  <si>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</si>
  <si>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</si>
  <si>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</si>
  <si>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</si>
  <si>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</si>
  <si>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</si>
  <si>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</si>
  <si>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</si>
  <si>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</si>
  <si>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</si>
  <si>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</si>
  <si>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</si>
  <si>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</si>
  <si>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</si>
  <si>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</si>
  <si>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</si>
  <si>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</si>
  <si>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</si>
  <si>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</si>
  <si>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</si>
  <si>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</si>
  <si>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</si>
  <si>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</si>
  <si>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</si>
  <si>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</si>
  <si>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</si>
  <si>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</si>
  <si>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BIÊN BẢN KIỂM KÊ TÀI SẢN QUẢN TRỊ NĂM 2015</t>
  </si>
  <si>
    <t>TRƯỜNG THPT LÝ TỰ TRỌNG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</si>
  <si>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</si>
  <si>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</si>
  <si>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</si>
  <si>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</si>
  <si>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</si>
  <si>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</si>
  <si>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</si>
  <si>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</si>
  <si>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</si>
  <si>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</si>
  <si>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</si>
  <si>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</si>
  <si>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</si>
  <si>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</si>
  <si>
    <t>tl 6 cái</t>
  </si>
  <si>
    <t>tl 2 cái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</si>
</sst>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3" fontId="15" fillId="0" borderId="0" xfId="0" applyNumberFormat="1" applyFont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4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38100</xdr:rowOff>
    </xdr:from>
    <xdr:to>
      <xdr:col>11</xdr:col>
      <xdr:colOff>504825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76900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9525</xdr:rowOff>
    </xdr:from>
    <xdr:to>
      <xdr:col>3</xdr:col>
      <xdr:colOff>352425</xdr:colOff>
      <xdr:row>3</xdr:row>
      <xdr:rowOff>19050</xdr:rowOff>
    </xdr:to>
    <xdr:cxnSp macro="">
      <xdr:nvCxnSpPr>
        <xdr:cNvPr id="3" name="Straight Connector 2"/>
        <xdr:cNvCxnSpPr/>
      </xdr:nvCxnSpPr>
      <xdr:spPr>
        <a:xfrm flipV="1">
          <a:off x="781050" y="638175"/>
          <a:ext cx="2009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tabSelected="1" topLeftCell="A169" workbookViewId="0">
      <selection activeCell="I116" sqref="I116"/>
    </sheetView>
  </sheetViews>
  <sheetFormatPr defaultRowHeight="15"/>
  <cols>
    <col min="1" max="1" width="4.28515625" style="15" customWidth="1"/>
    <col min="2" max="2" width="26" style="15" customWidth="1"/>
    <col min="3" max="3" width="12.42578125" style="15" customWidth="1"/>
    <col min="4" max="4" width="6.85546875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9.140625" style="15" customWidth="1"/>
    <col min="9" max="9" width="11.42578125" style="15" customWidth="1"/>
    <col min="10" max="10" width="11.7109375" style="15" customWidth="1"/>
    <col min="11" max="11" width="11.5703125" style="15" customWidth="1"/>
    <col min="12" max="12" width="10.42578125" style="15" customWidth="1"/>
    <col min="13" max="16384" width="9.140625" style="15"/>
  </cols>
  <sheetData>
    <row r="1" spans="1:12" ht="16.5">
      <c r="A1" s="94" t="s">
        <v>347</v>
      </c>
      <c r="B1" s="94"/>
      <c r="C1" s="94"/>
      <c r="D1" s="94"/>
      <c r="E1" s="94"/>
      <c r="F1" s="94"/>
      <c r="G1" s="1"/>
      <c r="H1" s="95" t="s">
        <v>0</v>
      </c>
      <c r="I1" s="95"/>
      <c r="J1" s="95"/>
      <c r="K1" s="95"/>
      <c r="L1" s="95"/>
    </row>
    <row r="2" spans="1:12" ht="16.5">
      <c r="A2" s="95" t="s">
        <v>292</v>
      </c>
      <c r="B2" s="95"/>
      <c r="C2" s="95"/>
      <c r="D2" s="95"/>
      <c r="E2" s="95"/>
      <c r="F2" s="95"/>
      <c r="G2" s="1"/>
      <c r="H2" s="96" t="s">
        <v>1</v>
      </c>
      <c r="I2" s="96"/>
      <c r="J2" s="96"/>
      <c r="K2" s="96"/>
      <c r="L2" s="96"/>
    </row>
    <row r="3" spans="1:12" ht="16.5">
      <c r="A3" s="95" t="s">
        <v>289</v>
      </c>
      <c r="B3" s="95"/>
      <c r="C3" s="95"/>
      <c r="D3" s="95"/>
      <c r="E3" s="95"/>
      <c r="F3" s="95"/>
      <c r="G3" s="1"/>
      <c r="H3" s="54"/>
      <c r="I3" s="54"/>
      <c r="J3" s="54"/>
      <c r="K3" s="54"/>
      <c r="L3" s="5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6" t="s">
        <v>290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6.5" customHeight="1">
      <c r="A6" s="96" t="s">
        <v>293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16.5" customHeight="1">
      <c r="A7" s="104" t="s">
        <v>334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6.5" customHeight="1">
      <c r="A8" s="104" t="s">
        <v>294</v>
      </c>
      <c r="B8" s="104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>
      <c r="A9" s="105" t="s">
        <v>295</v>
      </c>
      <c r="B9" s="105"/>
      <c r="C9" s="54"/>
      <c r="D9" s="55" t="s">
        <v>296</v>
      </c>
      <c r="E9" s="54"/>
      <c r="F9" s="105" t="s">
        <v>297</v>
      </c>
      <c r="G9" s="105"/>
      <c r="H9" s="55"/>
      <c r="I9" s="55" t="s">
        <v>298</v>
      </c>
      <c r="J9" s="105" t="s">
        <v>299</v>
      </c>
      <c r="K9" s="105"/>
      <c r="L9" s="105"/>
    </row>
    <row r="10" spans="1:12" ht="16.5" customHeight="1">
      <c r="A10" s="105" t="s">
        <v>300</v>
      </c>
      <c r="B10" s="105"/>
      <c r="C10" s="54"/>
      <c r="D10" s="55" t="s">
        <v>296</v>
      </c>
      <c r="E10" s="54"/>
      <c r="F10" s="105" t="s">
        <v>301</v>
      </c>
      <c r="G10" s="105"/>
      <c r="H10" s="55"/>
      <c r="I10" s="55" t="s">
        <v>298</v>
      </c>
      <c r="J10" s="105" t="s">
        <v>302</v>
      </c>
      <c r="K10" s="105"/>
      <c r="L10" s="105"/>
    </row>
    <row r="11" spans="1:12" ht="16.5" customHeight="1">
      <c r="A11" s="105" t="s">
        <v>303</v>
      </c>
      <c r="B11" s="105"/>
      <c r="C11" s="54"/>
      <c r="D11" s="55" t="s">
        <v>296</v>
      </c>
      <c r="E11" s="54"/>
      <c r="F11" s="105" t="s">
        <v>304</v>
      </c>
      <c r="G11" s="105"/>
      <c r="H11" s="55"/>
      <c r="I11" s="55" t="s">
        <v>298</v>
      </c>
      <c r="J11" s="105" t="s">
        <v>305</v>
      </c>
      <c r="K11" s="105"/>
      <c r="L11" s="105"/>
    </row>
    <row r="12" spans="1:12" ht="16.5" customHeight="1">
      <c r="A12" s="105" t="s">
        <v>306</v>
      </c>
      <c r="B12" s="105"/>
      <c r="C12" s="54"/>
      <c r="D12" s="55" t="s">
        <v>296</v>
      </c>
      <c r="E12" s="54"/>
      <c r="F12" s="75" t="s">
        <v>307</v>
      </c>
      <c r="G12" s="75"/>
      <c r="H12" s="55"/>
      <c r="I12" s="55" t="s">
        <v>298</v>
      </c>
      <c r="J12" s="105" t="s">
        <v>308</v>
      </c>
      <c r="K12" s="105"/>
      <c r="L12" s="105"/>
    </row>
    <row r="13" spans="1:12" ht="16.5" customHeight="1">
      <c r="A13" s="105" t="s">
        <v>309</v>
      </c>
      <c r="B13" s="105"/>
      <c r="C13" s="54"/>
      <c r="D13" s="55" t="s">
        <v>296</v>
      </c>
      <c r="E13" s="54"/>
      <c r="F13" s="105" t="s">
        <v>310</v>
      </c>
      <c r="G13" s="105"/>
      <c r="H13" s="55"/>
      <c r="I13" s="55" t="s">
        <v>298</v>
      </c>
      <c r="J13" s="105" t="s">
        <v>308</v>
      </c>
      <c r="K13" s="105"/>
      <c r="L13" s="105"/>
    </row>
    <row r="14" spans="1:12" ht="16.5" customHeight="1">
      <c r="A14" s="105" t="s">
        <v>311</v>
      </c>
      <c r="B14" s="105"/>
      <c r="C14" s="54"/>
      <c r="D14" s="55" t="s">
        <v>296</v>
      </c>
      <c r="E14" s="54"/>
      <c r="F14" s="105" t="s">
        <v>312</v>
      </c>
      <c r="G14" s="105"/>
      <c r="H14" s="55"/>
      <c r="I14" s="55" t="s">
        <v>298</v>
      </c>
      <c r="J14" s="105" t="s">
        <v>308</v>
      </c>
      <c r="K14" s="105"/>
      <c r="L14" s="105"/>
    </row>
    <row r="15" spans="1:12" ht="16.5" customHeight="1">
      <c r="A15" s="105" t="s">
        <v>313</v>
      </c>
      <c r="B15" s="105"/>
      <c r="C15" s="54"/>
      <c r="D15" s="55" t="s">
        <v>296</v>
      </c>
      <c r="E15" s="54"/>
      <c r="F15" s="105" t="s">
        <v>314</v>
      </c>
      <c r="G15" s="105"/>
      <c r="H15" s="55"/>
      <c r="I15" s="55" t="s">
        <v>298</v>
      </c>
      <c r="J15" s="105" t="s">
        <v>308</v>
      </c>
      <c r="K15" s="105"/>
      <c r="L15" s="105"/>
    </row>
    <row r="16" spans="1:12" ht="16.5" customHeight="1">
      <c r="A16" s="105" t="s">
        <v>315</v>
      </c>
      <c r="B16" s="105"/>
      <c r="C16" s="54"/>
      <c r="D16" s="55" t="s">
        <v>296</v>
      </c>
      <c r="E16" s="54"/>
      <c r="F16" s="105" t="s">
        <v>316</v>
      </c>
      <c r="G16" s="105"/>
      <c r="H16" s="55"/>
      <c r="I16" s="55" t="s">
        <v>298</v>
      </c>
      <c r="J16" s="105" t="s">
        <v>317</v>
      </c>
      <c r="K16" s="105"/>
      <c r="L16" s="105"/>
    </row>
    <row r="17" spans="1:12" ht="16.5">
      <c r="A17" s="105" t="s">
        <v>318</v>
      </c>
      <c r="B17" s="105"/>
      <c r="C17" s="105"/>
      <c r="D17" s="105"/>
      <c r="E17" s="56"/>
      <c r="F17" s="56"/>
      <c r="G17" s="56"/>
      <c r="H17" s="56"/>
      <c r="I17" s="56"/>
      <c r="J17" s="56"/>
      <c r="K17" s="56"/>
      <c r="L17" s="5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8" t="s">
        <v>2</v>
      </c>
      <c r="B19" s="98" t="s">
        <v>3</v>
      </c>
      <c r="C19" s="98" t="s">
        <v>4</v>
      </c>
      <c r="D19" s="101" t="s">
        <v>5</v>
      </c>
      <c r="E19" s="101" t="s">
        <v>6</v>
      </c>
      <c r="F19" s="114" t="s">
        <v>7</v>
      </c>
      <c r="G19" s="98" t="s">
        <v>8</v>
      </c>
      <c r="H19" s="107" t="s">
        <v>9</v>
      </c>
      <c r="I19" s="108"/>
      <c r="J19" s="107" t="s">
        <v>10</v>
      </c>
      <c r="K19" s="108"/>
      <c r="L19" s="111" t="s">
        <v>11</v>
      </c>
    </row>
    <row r="20" spans="1:12">
      <c r="A20" s="99"/>
      <c r="B20" s="99"/>
      <c r="C20" s="99"/>
      <c r="D20" s="102"/>
      <c r="E20" s="102"/>
      <c r="F20" s="115"/>
      <c r="G20" s="99"/>
      <c r="H20" s="109"/>
      <c r="I20" s="110"/>
      <c r="J20" s="109"/>
      <c r="K20" s="110"/>
      <c r="L20" s="112"/>
    </row>
    <row r="21" spans="1:12">
      <c r="A21" s="100"/>
      <c r="B21" s="100"/>
      <c r="C21" s="100"/>
      <c r="D21" s="103"/>
      <c r="E21" s="103"/>
      <c r="F21" s="116"/>
      <c r="G21" s="100"/>
      <c r="H21" s="2" t="s">
        <v>12</v>
      </c>
      <c r="I21" s="3" t="s">
        <v>13</v>
      </c>
      <c r="J21" s="2" t="s">
        <v>12</v>
      </c>
      <c r="K21" s="3" t="s">
        <v>13</v>
      </c>
      <c r="L21" s="11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 t="s">
        <v>348</v>
      </c>
    </row>
    <row r="91" spans="1:12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 t="s">
        <v>349</v>
      </c>
    </row>
    <row r="101" spans="1:12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>G116*H116</f>
        <v>599999</v>
      </c>
      <c r="J116" s="33">
        <v>2</v>
      </c>
      <c r="K116" s="36">
        <f t="shared" si="3"/>
        <v>599999</v>
      </c>
      <c r="L116" s="33" t="s">
        <v>349</v>
      </c>
    </row>
    <row r="117" spans="1:12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>
      <c r="A187" s="57"/>
      <c r="B187" s="117" t="s">
        <v>291</v>
      </c>
      <c r="C187" s="118"/>
      <c r="D187" s="118"/>
      <c r="E187" s="118"/>
      <c r="F187" s="119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5" customFormat="1">
      <c r="A188" s="87"/>
      <c r="B188" s="88"/>
      <c r="C188" s="88"/>
      <c r="D188" s="88"/>
      <c r="E188" s="88"/>
      <c r="F188" s="88"/>
      <c r="G188" s="89"/>
      <c r="H188" s="88"/>
      <c r="I188" s="90"/>
      <c r="J188" s="88"/>
      <c r="K188" s="90"/>
      <c r="L188" s="91"/>
    </row>
    <row r="189" spans="1:12" ht="16.5">
      <c r="A189" s="96" t="s">
        <v>319</v>
      </c>
      <c r="B189" s="96"/>
      <c r="C189" s="96"/>
      <c r="D189" s="1"/>
      <c r="E189" s="1"/>
      <c r="F189" s="1"/>
      <c r="G189" s="1"/>
      <c r="H189" s="1"/>
      <c r="I189" s="106" t="s">
        <v>346</v>
      </c>
      <c r="J189" s="106"/>
      <c r="K189" s="106"/>
      <c r="L189" s="106"/>
    </row>
    <row r="190" spans="1:12" ht="16.5">
      <c r="A190" s="96" t="s">
        <v>320</v>
      </c>
      <c r="B190" s="96"/>
      <c r="C190" s="96"/>
      <c r="D190" s="96" t="s">
        <v>321</v>
      </c>
      <c r="E190" s="96"/>
      <c r="F190" s="96"/>
      <c r="G190" s="96"/>
      <c r="H190" s="1"/>
      <c r="I190" s="86"/>
      <c r="J190" s="96" t="s">
        <v>330</v>
      </c>
      <c r="K190" s="96"/>
      <c r="L190" s="96"/>
    </row>
    <row r="191" spans="1:12" ht="16.5">
      <c r="A191" s="1"/>
      <c r="B191" s="1"/>
      <c r="C191" s="1"/>
      <c r="D191" s="97" t="s">
        <v>322</v>
      </c>
      <c r="E191" s="97"/>
      <c r="F191" s="97"/>
      <c r="G191" s="97"/>
      <c r="H191" s="97"/>
      <c r="I191" s="97"/>
      <c r="J191" s="1"/>
      <c r="K191" s="1"/>
      <c r="L191" s="1"/>
    </row>
    <row r="192" spans="1:12" ht="16.5">
      <c r="A192" s="1"/>
      <c r="B192" s="1"/>
      <c r="C192" s="1"/>
      <c r="D192" s="97" t="s">
        <v>323</v>
      </c>
      <c r="E192" s="97"/>
      <c r="F192" s="97"/>
      <c r="G192" s="97"/>
      <c r="H192" s="97"/>
      <c r="I192" s="97"/>
      <c r="J192" s="1"/>
      <c r="K192" s="1"/>
      <c r="L192" s="1"/>
    </row>
    <row r="193" spans="1:12" ht="16.5">
      <c r="A193" s="1"/>
      <c r="B193" s="1"/>
      <c r="C193" s="1"/>
      <c r="D193" s="97" t="s">
        <v>324</v>
      </c>
      <c r="E193" s="97"/>
      <c r="F193" s="97"/>
      <c r="G193" s="97"/>
      <c r="H193" s="97"/>
      <c r="I193" s="97"/>
      <c r="J193" s="1"/>
      <c r="K193" s="1"/>
      <c r="L193" s="1"/>
    </row>
    <row r="194" spans="1:12" ht="16.5">
      <c r="A194" s="1"/>
      <c r="B194" s="1"/>
      <c r="C194" s="1"/>
      <c r="D194" s="97" t="s">
        <v>325</v>
      </c>
      <c r="E194" s="97"/>
      <c r="F194" s="97"/>
      <c r="G194" s="97"/>
      <c r="H194" s="97"/>
      <c r="I194" s="97"/>
      <c r="J194" s="1"/>
      <c r="K194" s="1"/>
      <c r="L194" s="1"/>
    </row>
    <row r="195" spans="1:12" ht="16.5">
      <c r="A195" s="96" t="s">
        <v>326</v>
      </c>
      <c r="B195" s="96"/>
      <c r="C195" s="96"/>
      <c r="D195" s="97" t="s">
        <v>327</v>
      </c>
      <c r="E195" s="97"/>
      <c r="F195" s="97"/>
      <c r="G195" s="97"/>
      <c r="H195" s="97"/>
      <c r="I195" s="97"/>
      <c r="J195" s="96" t="s">
        <v>331</v>
      </c>
      <c r="K195" s="96"/>
      <c r="L195" s="96"/>
    </row>
    <row r="196" spans="1:12" ht="16.5">
      <c r="A196" s="1"/>
      <c r="B196" s="1"/>
      <c r="C196" s="1"/>
      <c r="D196" s="97" t="s">
        <v>328</v>
      </c>
      <c r="E196" s="97"/>
      <c r="F196" s="97"/>
      <c r="G196" s="97"/>
      <c r="H196" s="97"/>
      <c r="I196" s="97"/>
      <c r="J196" s="1"/>
      <c r="K196" s="1"/>
      <c r="L196" s="1"/>
    </row>
    <row r="197" spans="1:12" ht="16.5">
      <c r="A197" s="1"/>
      <c r="B197" s="1"/>
      <c r="C197" s="1"/>
      <c r="D197" s="97" t="s">
        <v>329</v>
      </c>
      <c r="E197" s="97"/>
      <c r="F197" s="97"/>
      <c r="G197" s="97"/>
      <c r="H197" s="97"/>
      <c r="I197" s="97"/>
      <c r="J197" s="1"/>
      <c r="K197" s="1"/>
      <c r="L197" s="1"/>
    </row>
  </sheetData>
  <mergeCells count="58">
    <mergeCell ref="J195:L195"/>
    <mergeCell ref="D196:I196"/>
    <mergeCell ref="D197:I197"/>
    <mergeCell ref="D192:I192"/>
    <mergeCell ref="D193:I193"/>
    <mergeCell ref="D194:I194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A14:B14"/>
    <mergeCell ref="F14:G14"/>
    <mergeCell ref="J14:L14"/>
    <mergeCell ref="A15:B15"/>
    <mergeCell ref="F15:G15"/>
    <mergeCell ref="J15:L15"/>
    <mergeCell ref="F11:G11"/>
    <mergeCell ref="J11:L11"/>
    <mergeCell ref="A12:B12"/>
    <mergeCell ref="J12:L12"/>
    <mergeCell ref="A13:B13"/>
    <mergeCell ref="F13:G13"/>
    <mergeCell ref="J13:L13"/>
    <mergeCell ref="A11:B11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topLeftCell="A34" workbookViewId="0">
      <selection activeCell="A5" sqref="A5:N5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8.85546875" style="15" customWidth="1"/>
    <col min="6" max="6" width="0" style="15" hidden="1" customWidth="1"/>
    <col min="7" max="7" width="5.85546875" style="15" customWidth="1"/>
    <col min="8" max="8" width="9.5703125" style="15" customWidth="1"/>
    <col min="9" max="9" width="10.85546875" style="15" customWidth="1"/>
    <col min="10" max="10" width="9.7109375" style="15" customWidth="1"/>
    <col min="11" max="11" width="7.28515625" style="15" customWidth="1"/>
    <col min="12" max="12" width="10.7109375" style="15" customWidth="1"/>
    <col min="13" max="13" width="9" style="15" customWidth="1"/>
    <col min="14" max="14" width="9.140625" style="15" customWidth="1"/>
    <col min="15" max="16384" width="9.140625" style="15"/>
  </cols>
  <sheetData>
    <row r="1" spans="1:14" ht="16.5">
      <c r="A1" s="106" t="s">
        <v>347</v>
      </c>
      <c r="B1" s="106"/>
      <c r="C1" s="106"/>
      <c r="D1" s="106"/>
      <c r="E1" s="106"/>
      <c r="F1" s="1"/>
      <c r="G1" s="1"/>
      <c r="H1" s="96" t="s">
        <v>0</v>
      </c>
      <c r="I1" s="96"/>
      <c r="J1" s="96"/>
      <c r="K1" s="96"/>
      <c r="L1" s="96"/>
      <c r="M1" s="96"/>
      <c r="N1" s="96"/>
    </row>
    <row r="2" spans="1:14" ht="16.5">
      <c r="A2" s="96" t="s">
        <v>292</v>
      </c>
      <c r="B2" s="96"/>
      <c r="C2" s="96"/>
      <c r="D2" s="96"/>
      <c r="E2" s="96"/>
      <c r="F2" s="1"/>
      <c r="G2" s="1"/>
      <c r="H2" s="96" t="s">
        <v>1</v>
      </c>
      <c r="I2" s="96"/>
      <c r="J2" s="96"/>
      <c r="K2" s="96"/>
      <c r="L2" s="96"/>
      <c r="M2" s="96"/>
      <c r="N2" s="96"/>
    </row>
    <row r="3" spans="1:14" ht="16.5">
      <c r="A3" s="96" t="s">
        <v>289</v>
      </c>
      <c r="B3" s="96"/>
      <c r="C3" s="96"/>
      <c r="D3" s="96"/>
      <c r="E3" s="96"/>
      <c r="F3" s="1"/>
      <c r="G3" s="1"/>
      <c r="H3" s="74"/>
      <c r="I3" s="74"/>
      <c r="J3" s="74"/>
      <c r="K3" s="74"/>
      <c r="L3" s="74"/>
      <c r="M3" s="74"/>
      <c r="N3" s="7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6"/>
    </row>
    <row r="5" spans="1:14" ht="16.5">
      <c r="A5" s="96" t="s">
        <v>332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6.5">
      <c r="A6" s="96" t="s">
        <v>333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s="85" customFormat="1" ht="16.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s="76" customFormat="1" ht="16.5">
      <c r="A8" s="132" t="s">
        <v>334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74"/>
      <c r="N8" s="74"/>
    </row>
    <row r="9" spans="1:14" s="76" customFormat="1" ht="16.5">
      <c r="A9" s="104" t="s">
        <v>294</v>
      </c>
      <c r="B9" s="10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s="76" customFormat="1" ht="16.5">
      <c r="A10" s="105" t="s">
        <v>295</v>
      </c>
      <c r="B10" s="105"/>
      <c r="C10" s="74"/>
      <c r="D10" s="74"/>
      <c r="E10" s="72" t="s">
        <v>296</v>
      </c>
      <c r="F10" s="73"/>
      <c r="G10" s="105" t="s">
        <v>297</v>
      </c>
      <c r="H10" s="105"/>
      <c r="I10" s="74"/>
      <c r="J10" s="72" t="s">
        <v>298</v>
      </c>
      <c r="K10" s="105" t="s">
        <v>299</v>
      </c>
      <c r="L10" s="105"/>
      <c r="M10" s="105"/>
      <c r="N10" s="105"/>
    </row>
    <row r="11" spans="1:14" s="76" customFormat="1" ht="16.5">
      <c r="A11" s="105" t="s">
        <v>300</v>
      </c>
      <c r="B11" s="105"/>
      <c r="C11" s="74"/>
      <c r="D11" s="74"/>
      <c r="E11" s="72" t="s">
        <v>296</v>
      </c>
      <c r="F11" s="73"/>
      <c r="G11" s="105" t="s">
        <v>301</v>
      </c>
      <c r="H11" s="105"/>
      <c r="I11" s="74"/>
      <c r="J11" s="72" t="s">
        <v>298</v>
      </c>
      <c r="K11" s="105" t="s">
        <v>302</v>
      </c>
      <c r="L11" s="105"/>
      <c r="M11" s="105"/>
      <c r="N11" s="105"/>
    </row>
    <row r="12" spans="1:14" s="76" customFormat="1" ht="16.5">
      <c r="A12" s="105" t="s">
        <v>303</v>
      </c>
      <c r="B12" s="105"/>
      <c r="C12" s="74"/>
      <c r="D12" s="74"/>
      <c r="E12" s="72" t="s">
        <v>296</v>
      </c>
      <c r="F12" s="73"/>
      <c r="G12" s="105" t="s">
        <v>304</v>
      </c>
      <c r="H12" s="105"/>
      <c r="I12" s="74"/>
      <c r="J12" s="72" t="s">
        <v>298</v>
      </c>
      <c r="K12" s="129" t="s">
        <v>305</v>
      </c>
      <c r="L12" s="129"/>
      <c r="M12" s="129"/>
      <c r="N12" s="129"/>
    </row>
    <row r="13" spans="1:14" s="76" customFormat="1" ht="16.5">
      <c r="A13" s="105" t="s">
        <v>306</v>
      </c>
      <c r="B13" s="105"/>
      <c r="C13" s="74"/>
      <c r="D13" s="74"/>
      <c r="E13" s="72" t="s">
        <v>296</v>
      </c>
      <c r="F13" s="73"/>
      <c r="G13" s="75" t="s">
        <v>307</v>
      </c>
      <c r="H13" s="75"/>
      <c r="I13" s="74"/>
      <c r="J13" s="72" t="s">
        <v>298</v>
      </c>
      <c r="K13" s="105" t="s">
        <v>308</v>
      </c>
      <c r="L13" s="105"/>
      <c r="M13" s="105"/>
      <c r="N13" s="105"/>
    </row>
    <row r="14" spans="1:14" s="76" customFormat="1" ht="16.5">
      <c r="A14" s="105" t="s">
        <v>309</v>
      </c>
      <c r="B14" s="105"/>
      <c r="C14" s="74"/>
      <c r="D14" s="74"/>
      <c r="E14" s="72" t="s">
        <v>296</v>
      </c>
      <c r="F14" s="73"/>
      <c r="G14" s="105" t="s">
        <v>310</v>
      </c>
      <c r="H14" s="105"/>
      <c r="I14" s="105"/>
      <c r="J14" s="72" t="s">
        <v>298</v>
      </c>
      <c r="K14" s="105" t="s">
        <v>308</v>
      </c>
      <c r="L14" s="105"/>
      <c r="M14" s="105"/>
      <c r="N14" s="105"/>
    </row>
    <row r="15" spans="1:14" s="76" customFormat="1" ht="16.5">
      <c r="A15" s="105" t="s">
        <v>311</v>
      </c>
      <c r="B15" s="105"/>
      <c r="C15" s="74"/>
      <c r="D15" s="74"/>
      <c r="E15" s="72" t="s">
        <v>296</v>
      </c>
      <c r="F15" s="73"/>
      <c r="G15" s="105" t="s">
        <v>312</v>
      </c>
      <c r="H15" s="105"/>
      <c r="I15" s="74"/>
      <c r="J15" s="72" t="s">
        <v>298</v>
      </c>
      <c r="K15" s="105" t="s">
        <v>308</v>
      </c>
      <c r="L15" s="105"/>
      <c r="M15" s="105"/>
      <c r="N15" s="105"/>
    </row>
    <row r="16" spans="1:14" s="76" customFormat="1" ht="16.5">
      <c r="A16" s="105" t="s">
        <v>313</v>
      </c>
      <c r="B16" s="105"/>
      <c r="C16" s="74"/>
      <c r="D16" s="74"/>
      <c r="E16" s="72" t="s">
        <v>296</v>
      </c>
      <c r="F16" s="73"/>
      <c r="G16" s="105" t="s">
        <v>314</v>
      </c>
      <c r="H16" s="105"/>
      <c r="I16" s="74"/>
      <c r="J16" s="72" t="s">
        <v>298</v>
      </c>
      <c r="K16" s="105" t="s">
        <v>308</v>
      </c>
      <c r="L16" s="105"/>
      <c r="M16" s="105"/>
      <c r="N16" s="105"/>
    </row>
    <row r="17" spans="1:14" s="76" customFormat="1" ht="16.5">
      <c r="A17" s="105" t="s">
        <v>315</v>
      </c>
      <c r="B17" s="105"/>
      <c r="C17" s="74"/>
      <c r="D17" s="74"/>
      <c r="E17" s="72" t="s">
        <v>296</v>
      </c>
      <c r="F17" s="73"/>
      <c r="G17" s="105" t="s">
        <v>316</v>
      </c>
      <c r="H17" s="105"/>
      <c r="I17" s="74"/>
      <c r="J17" s="72" t="s">
        <v>298</v>
      </c>
      <c r="K17" s="105" t="s">
        <v>317</v>
      </c>
      <c r="L17" s="105"/>
      <c r="M17" s="105"/>
      <c r="N17" s="105"/>
    </row>
    <row r="18" spans="1:14" ht="16.5">
      <c r="A18" s="82" t="s">
        <v>335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>
      <c r="A20" s="121" t="s">
        <v>2</v>
      </c>
      <c r="B20" s="121" t="s">
        <v>38</v>
      </c>
      <c r="C20" s="130" t="s">
        <v>39</v>
      </c>
      <c r="D20" s="130" t="s">
        <v>40</v>
      </c>
      <c r="E20" s="121" t="s">
        <v>41</v>
      </c>
      <c r="F20" s="121" t="s">
        <v>42</v>
      </c>
      <c r="G20" s="123" t="s">
        <v>43</v>
      </c>
      <c r="H20" s="124"/>
      <c r="I20" s="124"/>
      <c r="J20" s="125"/>
      <c r="K20" s="123" t="s">
        <v>10</v>
      </c>
      <c r="L20" s="124"/>
      <c r="M20" s="125"/>
      <c r="N20" s="111" t="s">
        <v>11</v>
      </c>
    </row>
    <row r="21" spans="1:14" ht="21">
      <c r="A21" s="122"/>
      <c r="B21" s="122"/>
      <c r="C21" s="131"/>
      <c r="D21" s="131"/>
      <c r="E21" s="122"/>
      <c r="F21" s="122"/>
      <c r="G21" s="16" t="s">
        <v>12</v>
      </c>
      <c r="H21" s="16" t="s">
        <v>8</v>
      </c>
      <c r="I21" s="16" t="s">
        <v>44</v>
      </c>
      <c r="J21" s="16" t="s">
        <v>45</v>
      </c>
      <c r="K21" s="16" t="s">
        <v>12</v>
      </c>
      <c r="L21" s="16" t="s">
        <v>44</v>
      </c>
      <c r="M21" s="16" t="s">
        <v>45</v>
      </c>
      <c r="N21" s="113"/>
    </row>
    <row r="22" spans="1:14">
      <c r="A22" s="16" t="s">
        <v>14</v>
      </c>
      <c r="B22" s="16" t="s">
        <v>15</v>
      </c>
      <c r="C22" s="17" t="s">
        <v>16</v>
      </c>
      <c r="D22" s="17" t="s">
        <v>17</v>
      </c>
      <c r="E22" s="16" t="s">
        <v>18</v>
      </c>
      <c r="F22" s="16" t="s">
        <v>17</v>
      </c>
      <c r="G22" s="16">
        <v>1</v>
      </c>
      <c r="H22" s="16">
        <v>2</v>
      </c>
      <c r="I22" s="16">
        <v>3</v>
      </c>
      <c r="J22" s="16">
        <v>4</v>
      </c>
      <c r="K22" s="16">
        <v>5</v>
      </c>
      <c r="L22" s="16">
        <v>6</v>
      </c>
      <c r="M22" s="16">
        <v>7</v>
      </c>
      <c r="N22" s="18">
        <v>8</v>
      </c>
    </row>
    <row r="23" spans="1:14">
      <c r="A23" s="40" t="s">
        <v>46</v>
      </c>
      <c r="B23" s="19" t="s">
        <v>255</v>
      </c>
      <c r="C23" s="20"/>
      <c r="D23" s="20"/>
      <c r="E23" s="41">
        <v>5001576</v>
      </c>
      <c r="F23" s="22" t="s">
        <v>64</v>
      </c>
      <c r="G23" s="21">
        <v>1</v>
      </c>
      <c r="H23" s="23">
        <v>85000000</v>
      </c>
      <c r="I23" s="24">
        <f t="shared" ref="I23:I31" si="0">H23*G23</f>
        <v>85000000</v>
      </c>
      <c r="J23" s="42">
        <v>0</v>
      </c>
      <c r="K23" s="21">
        <v>1</v>
      </c>
      <c r="L23" s="23">
        <v>85000000</v>
      </c>
      <c r="M23" s="24"/>
      <c r="N23" s="43"/>
    </row>
    <row r="24" spans="1:14">
      <c r="A24" s="40" t="s">
        <v>47</v>
      </c>
      <c r="B24" s="19" t="s">
        <v>256</v>
      </c>
      <c r="C24" s="20"/>
      <c r="D24" s="20"/>
      <c r="E24" s="41">
        <v>5001679</v>
      </c>
      <c r="F24" s="22" t="s">
        <v>64</v>
      </c>
      <c r="G24" s="21">
        <v>2</v>
      </c>
      <c r="H24" s="23">
        <v>5000000</v>
      </c>
      <c r="I24" s="24">
        <f t="shared" si="0"/>
        <v>10000000</v>
      </c>
      <c r="J24" s="42">
        <v>1250000</v>
      </c>
      <c r="K24" s="21">
        <v>2</v>
      </c>
      <c r="L24" s="23">
        <v>10000000</v>
      </c>
      <c r="M24" s="24"/>
      <c r="N24" s="43"/>
    </row>
    <row r="25" spans="1:14">
      <c r="A25" s="40" t="s">
        <v>48</v>
      </c>
      <c r="B25" s="19" t="s">
        <v>257</v>
      </c>
      <c r="C25" s="20"/>
      <c r="D25" s="20"/>
      <c r="E25" s="41">
        <v>5001762</v>
      </c>
      <c r="F25" s="22" t="s">
        <v>64</v>
      </c>
      <c r="G25" s="21">
        <v>10</v>
      </c>
      <c r="H25" s="23">
        <v>5900000</v>
      </c>
      <c r="I25" s="24">
        <f t="shared" si="0"/>
        <v>59000000</v>
      </c>
      <c r="J25" s="42">
        <v>14750000</v>
      </c>
      <c r="K25" s="21">
        <v>10</v>
      </c>
      <c r="L25" s="23">
        <v>59000000</v>
      </c>
      <c r="M25" s="24"/>
      <c r="N25" s="43"/>
    </row>
    <row r="26" spans="1:14">
      <c r="A26" s="40" t="s">
        <v>49</v>
      </c>
      <c r="B26" s="19" t="s">
        <v>258</v>
      </c>
      <c r="C26" s="20"/>
      <c r="D26" s="20"/>
      <c r="E26" s="41">
        <v>5001763</v>
      </c>
      <c r="F26" s="22" t="s">
        <v>64</v>
      </c>
      <c r="G26" s="21">
        <v>1</v>
      </c>
      <c r="H26" s="23">
        <v>28000000</v>
      </c>
      <c r="I26" s="24">
        <f t="shared" si="0"/>
        <v>28000000</v>
      </c>
      <c r="J26" s="42">
        <v>7000000</v>
      </c>
      <c r="K26" s="21">
        <v>1</v>
      </c>
      <c r="L26" s="23">
        <v>28000000</v>
      </c>
      <c r="M26" s="24"/>
      <c r="N26" s="43"/>
    </row>
    <row r="27" spans="1:14">
      <c r="A27" s="40" t="s">
        <v>50</v>
      </c>
      <c r="B27" s="19" t="s">
        <v>259</v>
      </c>
      <c r="C27" s="20" t="s">
        <v>260</v>
      </c>
      <c r="D27" s="44">
        <v>40416</v>
      </c>
      <c r="E27" s="45">
        <v>5001916</v>
      </c>
      <c r="F27" s="25" t="s">
        <v>64</v>
      </c>
      <c r="G27" s="21">
        <v>1</v>
      </c>
      <c r="H27" s="26">
        <v>8500000</v>
      </c>
      <c r="I27" s="24">
        <f t="shared" si="0"/>
        <v>8500000</v>
      </c>
      <c r="J27" s="42">
        <v>3187500</v>
      </c>
      <c r="K27" s="21">
        <v>1</v>
      </c>
      <c r="L27" s="23">
        <v>8500000</v>
      </c>
      <c r="M27" s="24"/>
      <c r="N27" s="43"/>
    </row>
    <row r="28" spans="1:14">
      <c r="A28" s="40" t="s">
        <v>261</v>
      </c>
      <c r="B28" s="19" t="s">
        <v>262</v>
      </c>
      <c r="C28" s="20"/>
      <c r="D28" s="20"/>
      <c r="E28" s="41">
        <v>5001346</v>
      </c>
      <c r="F28" s="22" t="s">
        <v>106</v>
      </c>
      <c r="G28" s="21">
        <v>1</v>
      </c>
      <c r="H28" s="23">
        <v>6080000</v>
      </c>
      <c r="I28" s="24">
        <f t="shared" si="0"/>
        <v>6080000</v>
      </c>
      <c r="J28" s="42">
        <v>0</v>
      </c>
      <c r="K28" s="21">
        <v>1</v>
      </c>
      <c r="L28" s="23">
        <v>6080000</v>
      </c>
      <c r="M28" s="24"/>
      <c r="N28" s="43"/>
    </row>
    <row r="29" spans="1:14">
      <c r="A29" s="40" t="s">
        <v>263</v>
      </c>
      <c r="B29" s="19" t="s">
        <v>264</v>
      </c>
      <c r="C29" s="20"/>
      <c r="D29" s="20"/>
      <c r="E29" s="41">
        <v>5001482</v>
      </c>
      <c r="F29" s="22" t="s">
        <v>106</v>
      </c>
      <c r="G29" s="21">
        <v>2</v>
      </c>
      <c r="H29" s="23">
        <v>5000000</v>
      </c>
      <c r="I29" s="24">
        <f t="shared" si="0"/>
        <v>10000000</v>
      </c>
      <c r="J29" s="42">
        <v>0</v>
      </c>
      <c r="K29" s="21">
        <v>2</v>
      </c>
      <c r="L29" s="23">
        <v>10000000</v>
      </c>
      <c r="M29" s="24"/>
      <c r="N29" s="43"/>
    </row>
    <row r="30" spans="1:14" ht="25.5">
      <c r="A30" s="40" t="s">
        <v>265</v>
      </c>
      <c r="B30" s="19" t="s">
        <v>266</v>
      </c>
      <c r="C30" s="20"/>
      <c r="D30" s="20"/>
      <c r="E30" s="41">
        <v>5001485</v>
      </c>
      <c r="F30" s="22" t="s">
        <v>106</v>
      </c>
      <c r="G30" s="21">
        <v>1</v>
      </c>
      <c r="H30" s="23">
        <v>7000000</v>
      </c>
      <c r="I30" s="24">
        <f t="shared" si="0"/>
        <v>7000000</v>
      </c>
      <c r="J30" s="42">
        <v>0</v>
      </c>
      <c r="K30" s="21">
        <v>1</v>
      </c>
      <c r="L30" s="23">
        <v>7000000</v>
      </c>
      <c r="M30" s="24"/>
      <c r="N30" s="43"/>
    </row>
    <row r="31" spans="1:14" ht="22.5">
      <c r="A31" s="40" t="s">
        <v>267</v>
      </c>
      <c r="B31" s="19" t="s">
        <v>268</v>
      </c>
      <c r="C31" s="46" t="s">
        <v>269</v>
      </c>
      <c r="D31" s="47">
        <v>41166</v>
      </c>
      <c r="E31" s="41">
        <v>12038</v>
      </c>
      <c r="F31" s="22" t="s">
        <v>106</v>
      </c>
      <c r="G31" s="21">
        <v>4</v>
      </c>
      <c r="H31" s="23">
        <v>6500000</v>
      </c>
      <c r="I31" s="24">
        <f t="shared" si="0"/>
        <v>26000000</v>
      </c>
      <c r="J31" s="42">
        <v>16250000</v>
      </c>
      <c r="K31" s="21">
        <v>4</v>
      </c>
      <c r="L31" s="23">
        <v>26000000</v>
      </c>
      <c r="M31" s="24"/>
      <c r="N31" s="43"/>
    </row>
    <row r="32" spans="1:14">
      <c r="A32" s="62"/>
      <c r="B32" s="126" t="s">
        <v>291</v>
      </c>
      <c r="C32" s="127"/>
      <c r="D32" s="127"/>
      <c r="E32" s="128"/>
      <c r="F32" s="63"/>
      <c r="G32" s="64">
        <f>SUM(G23:G31)</f>
        <v>23</v>
      </c>
      <c r="H32" s="65"/>
      <c r="I32" s="66">
        <f>SUM(I23:I31)</f>
        <v>239580000</v>
      </c>
      <c r="J32" s="67">
        <f>SUM(J23:J31)</f>
        <v>42437500</v>
      </c>
      <c r="K32" s="64">
        <f>SUM(K23:K31)</f>
        <v>23</v>
      </c>
      <c r="L32" s="65">
        <f>SUM(L23:L31)</f>
        <v>239580000</v>
      </c>
      <c r="M32" s="66"/>
      <c r="N32" s="68"/>
    </row>
    <row r="33" spans="1:14">
      <c r="J33" s="69"/>
    </row>
    <row r="34" spans="1:14" ht="16.5">
      <c r="A34" s="120" t="s">
        <v>319</v>
      </c>
      <c r="B34" s="120"/>
      <c r="C34" s="120"/>
      <c r="D34" s="120"/>
      <c r="E34" s="92"/>
      <c r="F34" s="92"/>
      <c r="G34" s="92"/>
      <c r="H34" s="96"/>
      <c r="I34" s="96"/>
      <c r="J34" s="96"/>
      <c r="K34" s="106" t="s">
        <v>336</v>
      </c>
      <c r="L34" s="106"/>
      <c r="M34" s="106"/>
      <c r="N34" s="106"/>
    </row>
    <row r="35" spans="1:14" ht="16.5">
      <c r="A35" s="96" t="s">
        <v>320</v>
      </c>
      <c r="B35" s="96"/>
      <c r="C35" s="96"/>
      <c r="D35" s="96"/>
      <c r="E35" s="96" t="s">
        <v>321</v>
      </c>
      <c r="F35" s="96"/>
      <c r="G35" s="96"/>
      <c r="H35" s="96"/>
      <c r="I35" s="1"/>
      <c r="J35" s="86"/>
      <c r="K35" s="96" t="s">
        <v>330</v>
      </c>
      <c r="L35" s="96"/>
      <c r="M35" s="96"/>
      <c r="N35" s="96"/>
    </row>
    <row r="36" spans="1:14" ht="16.5">
      <c r="A36" s="1"/>
      <c r="B36" s="1"/>
      <c r="C36" s="1"/>
      <c r="D36" s="1"/>
      <c r="E36" s="97" t="s">
        <v>322</v>
      </c>
      <c r="F36" s="97"/>
      <c r="G36" s="97"/>
      <c r="H36" s="97"/>
      <c r="I36" s="97"/>
      <c r="J36" s="97"/>
      <c r="K36" s="1"/>
      <c r="L36" s="1"/>
      <c r="M36" s="1"/>
      <c r="N36" s="1"/>
    </row>
    <row r="37" spans="1:14" ht="16.5">
      <c r="A37" s="1"/>
      <c r="B37" s="1"/>
      <c r="C37" s="1"/>
      <c r="D37" s="1"/>
      <c r="E37" s="97" t="s">
        <v>323</v>
      </c>
      <c r="F37" s="97"/>
      <c r="G37" s="97"/>
      <c r="H37" s="97"/>
      <c r="I37" s="97"/>
      <c r="J37" s="97"/>
      <c r="K37" s="1"/>
      <c r="L37" s="1"/>
      <c r="M37" s="1"/>
      <c r="N37" s="1"/>
    </row>
    <row r="38" spans="1:14" ht="16.5">
      <c r="A38" s="1"/>
      <c r="B38" s="1"/>
      <c r="C38" s="1"/>
      <c r="D38" s="1"/>
      <c r="E38" s="97" t="s">
        <v>324</v>
      </c>
      <c r="F38" s="97"/>
      <c r="G38" s="97"/>
      <c r="H38" s="97"/>
      <c r="I38" s="97"/>
      <c r="J38" s="97"/>
      <c r="K38" s="1"/>
      <c r="L38" s="1"/>
      <c r="M38" s="1"/>
      <c r="N38" s="1"/>
    </row>
    <row r="39" spans="1:14" ht="16.5">
      <c r="A39" s="1"/>
      <c r="B39" s="1"/>
      <c r="C39" s="1"/>
      <c r="D39" s="1"/>
      <c r="E39" s="97" t="s">
        <v>325</v>
      </c>
      <c r="F39" s="97"/>
      <c r="G39" s="97"/>
      <c r="H39" s="97"/>
      <c r="I39" s="97"/>
      <c r="J39" s="97"/>
      <c r="K39" s="1"/>
      <c r="L39" s="1"/>
      <c r="M39" s="1"/>
      <c r="N39" s="1"/>
    </row>
    <row r="40" spans="1:14" ht="16.5">
      <c r="A40" s="96" t="s">
        <v>326</v>
      </c>
      <c r="B40" s="96"/>
      <c r="C40" s="96"/>
      <c r="D40" s="96"/>
      <c r="E40" s="97" t="s">
        <v>327</v>
      </c>
      <c r="F40" s="97"/>
      <c r="G40" s="97"/>
      <c r="H40" s="97"/>
      <c r="I40" s="97"/>
      <c r="J40" s="97"/>
      <c r="K40" s="96" t="s">
        <v>331</v>
      </c>
      <c r="L40" s="96"/>
      <c r="M40" s="96"/>
      <c r="N40" s="96"/>
    </row>
    <row r="41" spans="1:14" ht="16.5">
      <c r="A41" s="1"/>
      <c r="B41" s="1"/>
      <c r="C41" s="1"/>
      <c r="D41" s="1"/>
      <c r="E41" s="97" t="s">
        <v>328</v>
      </c>
      <c r="F41" s="97"/>
      <c r="G41" s="97"/>
      <c r="H41" s="97"/>
      <c r="I41" s="97"/>
      <c r="J41" s="97"/>
      <c r="K41" s="1"/>
      <c r="L41" s="1"/>
      <c r="M41" s="1"/>
      <c r="N41" s="1"/>
    </row>
    <row r="42" spans="1:14" ht="16.5">
      <c r="A42" s="1"/>
      <c r="B42" s="1"/>
      <c r="C42" s="1"/>
      <c r="D42" s="1"/>
      <c r="E42" s="97" t="s">
        <v>329</v>
      </c>
      <c r="F42" s="97"/>
      <c r="G42" s="97"/>
      <c r="H42" s="97"/>
      <c r="I42" s="97"/>
      <c r="J42" s="97"/>
      <c r="K42" s="1"/>
      <c r="L42" s="1"/>
      <c r="M42" s="1"/>
      <c r="N42" s="1"/>
    </row>
    <row r="43" spans="1:14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57">
    <mergeCell ref="A6:N6"/>
    <mergeCell ref="A20:A21"/>
    <mergeCell ref="B20:B21"/>
    <mergeCell ref="C20:C21"/>
    <mergeCell ref="D20:D21"/>
    <mergeCell ref="E20:E21"/>
    <mergeCell ref="A8:L8"/>
    <mergeCell ref="A9:B9"/>
    <mergeCell ref="K20:M20"/>
    <mergeCell ref="A10:B10"/>
    <mergeCell ref="G10:H10"/>
    <mergeCell ref="K10:N10"/>
    <mergeCell ref="A11:B11"/>
    <mergeCell ref="G11:H11"/>
    <mergeCell ref="K11:N11"/>
    <mergeCell ref="A12:B12"/>
    <mergeCell ref="A1:E1"/>
    <mergeCell ref="H1:N1"/>
    <mergeCell ref="A2:E2"/>
    <mergeCell ref="H2:N2"/>
    <mergeCell ref="A5:N5"/>
    <mergeCell ref="A3:E3"/>
    <mergeCell ref="G12:H12"/>
    <mergeCell ref="K12:N12"/>
    <mergeCell ref="A13:B13"/>
    <mergeCell ref="K13:N13"/>
    <mergeCell ref="A14:B14"/>
    <mergeCell ref="G14:I14"/>
    <mergeCell ref="K14:N14"/>
    <mergeCell ref="A15:B15"/>
    <mergeCell ref="G15:H15"/>
    <mergeCell ref="K15:N15"/>
    <mergeCell ref="A16:B16"/>
    <mergeCell ref="G16:H16"/>
    <mergeCell ref="K16:N16"/>
    <mergeCell ref="A17:B17"/>
    <mergeCell ref="G17:H17"/>
    <mergeCell ref="K17:N17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N20:N21"/>
    <mergeCell ref="F20:F21"/>
    <mergeCell ref="G20:J20"/>
    <mergeCell ref="B32:E32"/>
    <mergeCell ref="E41:J41"/>
    <mergeCell ref="E42:J42"/>
    <mergeCell ref="E36:J36"/>
    <mergeCell ref="E37:J37"/>
    <mergeCell ref="E38:J38"/>
    <mergeCell ref="E39:J39"/>
  </mergeCells>
  <pageMargins left="0.95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activeCell="A2" sqref="A2:D2"/>
    </sheetView>
  </sheetViews>
  <sheetFormatPr defaultRowHeight="1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8" customFormat="1" ht="15.75">
      <c r="A1" s="94" t="s">
        <v>347</v>
      </c>
      <c r="B1" s="94"/>
      <c r="C1" s="94"/>
      <c r="D1" s="94"/>
      <c r="G1" s="95" t="s">
        <v>0</v>
      </c>
      <c r="H1" s="95"/>
      <c r="I1" s="95"/>
      <c r="J1" s="95"/>
      <c r="K1" s="95"/>
    </row>
    <row r="2" spans="1:11" s="78" customFormat="1" ht="15.75">
      <c r="A2" s="95" t="s">
        <v>292</v>
      </c>
      <c r="B2" s="95"/>
      <c r="C2" s="95"/>
      <c r="D2" s="95"/>
      <c r="G2" s="95" t="s">
        <v>1</v>
      </c>
      <c r="H2" s="95"/>
      <c r="I2" s="95"/>
      <c r="J2" s="95"/>
      <c r="K2" s="95"/>
    </row>
    <row r="3" spans="1:11" s="78" customFormat="1" ht="15.75">
      <c r="A3" s="95" t="s">
        <v>289</v>
      </c>
      <c r="B3" s="95"/>
      <c r="C3" s="95"/>
      <c r="D3" s="95"/>
      <c r="G3" s="77"/>
      <c r="H3" s="77"/>
      <c r="I3" s="77"/>
      <c r="J3" s="77"/>
      <c r="K3" s="77"/>
    </row>
    <row r="4" spans="1:11" s="78" customFormat="1"/>
    <row r="5" spans="1:11" s="78" customFormat="1" ht="16.5">
      <c r="A5" s="96" t="s">
        <v>337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s="78" customFormat="1" ht="16.5">
      <c r="A6" s="96" t="s">
        <v>333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78" customFormat="1" ht="16.5">
      <c r="A7" s="104" t="s">
        <v>334</v>
      </c>
      <c r="B7" s="104"/>
      <c r="C7" s="104"/>
      <c r="D7" s="104"/>
      <c r="E7" s="104"/>
      <c r="F7" s="104"/>
      <c r="G7" s="80"/>
      <c r="H7" s="80"/>
      <c r="I7" s="80"/>
      <c r="J7" s="80"/>
      <c r="K7" s="80"/>
    </row>
    <row r="8" spans="1:11" s="78" customFormat="1" ht="16.5">
      <c r="A8" s="104" t="s">
        <v>294</v>
      </c>
      <c r="B8" s="104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>
      <c r="A9" s="105" t="s">
        <v>295</v>
      </c>
      <c r="B9" s="105"/>
      <c r="C9" s="80"/>
      <c r="D9" s="79" t="s">
        <v>296</v>
      </c>
      <c r="E9" s="105" t="s">
        <v>297</v>
      </c>
      <c r="F9" s="105"/>
      <c r="G9" s="80"/>
      <c r="H9" s="79" t="s">
        <v>298</v>
      </c>
      <c r="I9" s="105" t="s">
        <v>299</v>
      </c>
      <c r="J9" s="105"/>
      <c r="K9" s="105"/>
    </row>
    <row r="10" spans="1:11" s="78" customFormat="1" ht="16.5">
      <c r="A10" s="105" t="s">
        <v>300</v>
      </c>
      <c r="B10" s="105"/>
      <c r="C10" s="80"/>
      <c r="D10" s="79" t="s">
        <v>296</v>
      </c>
      <c r="E10" s="105" t="s">
        <v>301</v>
      </c>
      <c r="F10" s="105"/>
      <c r="G10" s="80"/>
      <c r="H10" s="79" t="s">
        <v>298</v>
      </c>
      <c r="I10" s="105" t="s">
        <v>302</v>
      </c>
      <c r="J10" s="105"/>
      <c r="K10" s="105"/>
    </row>
    <row r="11" spans="1:11" s="78" customFormat="1" ht="16.5">
      <c r="A11" s="105" t="s">
        <v>303</v>
      </c>
      <c r="B11" s="105"/>
      <c r="C11" s="80"/>
      <c r="D11" s="79" t="s">
        <v>296</v>
      </c>
      <c r="E11" s="105" t="s">
        <v>304</v>
      </c>
      <c r="F11" s="105"/>
      <c r="G11" s="80"/>
      <c r="H11" s="79" t="s">
        <v>298</v>
      </c>
      <c r="I11" s="129" t="s">
        <v>305</v>
      </c>
      <c r="J11" s="129"/>
      <c r="K11" s="129"/>
    </row>
    <row r="12" spans="1:11" s="78" customFormat="1" ht="16.5">
      <c r="A12" s="105" t="s">
        <v>306</v>
      </c>
      <c r="B12" s="105"/>
      <c r="C12" s="80"/>
      <c r="D12" s="79" t="s">
        <v>296</v>
      </c>
      <c r="E12" s="81" t="s">
        <v>307</v>
      </c>
      <c r="F12" s="81"/>
      <c r="G12" s="80"/>
      <c r="H12" s="79" t="s">
        <v>298</v>
      </c>
      <c r="I12" s="105" t="s">
        <v>308</v>
      </c>
      <c r="J12" s="105"/>
      <c r="K12" s="105"/>
    </row>
    <row r="13" spans="1:11" s="78" customFormat="1" ht="16.5">
      <c r="A13" s="105" t="s">
        <v>309</v>
      </c>
      <c r="B13" s="105"/>
      <c r="C13" s="80"/>
      <c r="D13" s="79" t="s">
        <v>296</v>
      </c>
      <c r="E13" s="105" t="s">
        <v>310</v>
      </c>
      <c r="F13" s="105"/>
      <c r="G13" s="105"/>
      <c r="H13" s="79" t="s">
        <v>298</v>
      </c>
      <c r="I13" s="105" t="s">
        <v>308</v>
      </c>
      <c r="J13" s="105"/>
      <c r="K13" s="105"/>
    </row>
    <row r="14" spans="1:11" s="78" customFormat="1" ht="16.5">
      <c r="A14" s="105" t="s">
        <v>311</v>
      </c>
      <c r="B14" s="105"/>
      <c r="C14" s="80"/>
      <c r="D14" s="79" t="s">
        <v>296</v>
      </c>
      <c r="E14" s="105" t="s">
        <v>312</v>
      </c>
      <c r="F14" s="105"/>
      <c r="G14" s="80"/>
      <c r="H14" s="79" t="s">
        <v>298</v>
      </c>
      <c r="I14" s="105" t="s">
        <v>308</v>
      </c>
      <c r="J14" s="105"/>
      <c r="K14" s="105"/>
    </row>
    <row r="15" spans="1:11" s="78" customFormat="1" ht="16.5">
      <c r="A15" s="105" t="s">
        <v>313</v>
      </c>
      <c r="B15" s="105"/>
      <c r="C15" s="80"/>
      <c r="D15" s="79" t="s">
        <v>296</v>
      </c>
      <c r="E15" s="105" t="s">
        <v>314</v>
      </c>
      <c r="F15" s="105"/>
      <c r="G15" s="80"/>
      <c r="H15" s="79" t="s">
        <v>298</v>
      </c>
      <c r="I15" s="105" t="s">
        <v>308</v>
      </c>
      <c r="J15" s="105"/>
      <c r="K15" s="105"/>
    </row>
    <row r="16" spans="1:11" s="78" customFormat="1" ht="16.5">
      <c r="A16" s="105" t="s">
        <v>315</v>
      </c>
      <c r="B16" s="105"/>
      <c r="C16" s="80"/>
      <c r="D16" s="79" t="s">
        <v>296</v>
      </c>
      <c r="E16" s="105" t="s">
        <v>316</v>
      </c>
      <c r="F16" s="105"/>
      <c r="G16" s="80"/>
      <c r="H16" s="79" t="s">
        <v>298</v>
      </c>
      <c r="I16" s="105" t="s">
        <v>317</v>
      </c>
      <c r="J16" s="105"/>
      <c r="K16" s="105"/>
    </row>
    <row r="17" spans="1:11" s="78" customFormat="1" ht="16.5">
      <c r="A17" s="82" t="s">
        <v>338</v>
      </c>
      <c r="B17" s="83"/>
      <c r="C17" s="80"/>
      <c r="D17" s="80"/>
      <c r="E17" s="80"/>
      <c r="F17" s="80"/>
      <c r="G17" s="80"/>
      <c r="H17" s="80"/>
    </row>
    <row r="19" spans="1:11">
      <c r="A19" s="133" t="s">
        <v>2</v>
      </c>
      <c r="B19" s="133" t="s">
        <v>51</v>
      </c>
      <c r="C19" s="133" t="s">
        <v>52</v>
      </c>
      <c r="D19" s="133" t="s">
        <v>53</v>
      </c>
      <c r="E19" s="135" t="s">
        <v>54</v>
      </c>
      <c r="F19" s="135" t="s">
        <v>55</v>
      </c>
      <c r="G19" s="141" t="s">
        <v>12</v>
      </c>
      <c r="H19" s="142"/>
      <c r="I19" s="133" t="s">
        <v>8</v>
      </c>
      <c r="J19" s="135" t="s">
        <v>44</v>
      </c>
      <c r="K19" s="133" t="s">
        <v>11</v>
      </c>
    </row>
    <row r="20" spans="1:11">
      <c r="A20" s="134"/>
      <c r="B20" s="134"/>
      <c r="C20" s="134"/>
      <c r="D20" s="134"/>
      <c r="E20" s="140"/>
      <c r="F20" s="140"/>
      <c r="G20" s="27" t="s">
        <v>56</v>
      </c>
      <c r="H20" s="27" t="s">
        <v>57</v>
      </c>
      <c r="I20" s="134"/>
      <c r="J20" s="136"/>
      <c r="K20" s="134"/>
    </row>
    <row r="21" spans="1:11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>
      <c r="A37" s="70"/>
      <c r="B37" s="137" t="s">
        <v>291</v>
      </c>
      <c r="C37" s="138"/>
      <c r="D37" s="138"/>
      <c r="E37" s="138"/>
      <c r="F37" s="139"/>
      <c r="G37" s="27">
        <f>SUM(G22:G36)</f>
        <v>39</v>
      </c>
      <c r="H37" s="27">
        <f>SUM(H22:H36)</f>
        <v>39</v>
      </c>
      <c r="I37" s="71">
        <f>SUM(I22:I36)</f>
        <v>10443700</v>
      </c>
      <c r="J37" s="71">
        <f>SUM(J22:J36)</f>
        <v>17843700</v>
      </c>
      <c r="K37" s="27"/>
    </row>
    <row r="39" spans="1:11" ht="16.5">
      <c r="A39" s="96" t="s">
        <v>319</v>
      </c>
      <c r="B39" s="96"/>
      <c r="C39" s="96"/>
      <c r="D39" s="1"/>
      <c r="E39" s="1"/>
      <c r="F39" s="1"/>
      <c r="G39" s="86"/>
      <c r="H39" s="86"/>
      <c r="I39" s="106" t="s">
        <v>336</v>
      </c>
      <c r="J39" s="106"/>
      <c r="K39" s="106"/>
    </row>
    <row r="40" spans="1:11" ht="16.5">
      <c r="A40" s="143" t="s">
        <v>320</v>
      </c>
      <c r="B40" s="143"/>
      <c r="C40" s="143"/>
      <c r="D40" s="1"/>
      <c r="E40" s="143" t="s">
        <v>321</v>
      </c>
      <c r="F40" s="143"/>
      <c r="G40" s="143"/>
      <c r="H40" s="84"/>
      <c r="I40" s="96" t="s">
        <v>330</v>
      </c>
      <c r="J40" s="96"/>
      <c r="K40" s="96"/>
    </row>
    <row r="41" spans="1:11" ht="16.5">
      <c r="A41" s="1"/>
      <c r="B41" s="1"/>
      <c r="C41" s="1"/>
      <c r="D41" s="1"/>
      <c r="E41" s="1" t="s">
        <v>339</v>
      </c>
      <c r="F41" s="1"/>
      <c r="G41" s="1"/>
      <c r="H41" s="1"/>
      <c r="I41" s="1"/>
      <c r="J41" s="1"/>
      <c r="K41" s="1"/>
    </row>
    <row r="42" spans="1:11" ht="16.5">
      <c r="A42" s="1"/>
      <c r="B42" s="1"/>
      <c r="C42" s="1"/>
      <c r="D42" s="1"/>
      <c r="E42" s="1" t="s">
        <v>340</v>
      </c>
      <c r="F42" s="1"/>
      <c r="G42" s="1"/>
      <c r="H42" s="1"/>
      <c r="I42" s="1"/>
      <c r="J42" s="1"/>
      <c r="K42" s="1"/>
    </row>
    <row r="43" spans="1:11" ht="16.5">
      <c r="A43" s="1"/>
      <c r="B43" s="1"/>
      <c r="C43" s="1"/>
      <c r="D43" s="1"/>
      <c r="E43" s="1" t="s">
        <v>341</v>
      </c>
      <c r="F43" s="1"/>
      <c r="G43" s="1"/>
      <c r="H43" s="1"/>
      <c r="I43" s="1"/>
      <c r="J43" s="1"/>
      <c r="K43" s="1"/>
    </row>
    <row r="44" spans="1:11" ht="16.5">
      <c r="A44" s="1"/>
      <c r="B44" s="1"/>
      <c r="C44" s="1"/>
      <c r="D44" s="1"/>
      <c r="E44" s="1" t="s">
        <v>342</v>
      </c>
      <c r="F44" s="1"/>
      <c r="G44" s="1"/>
      <c r="H44" s="1"/>
      <c r="I44" s="1"/>
      <c r="J44" s="1"/>
      <c r="K44" s="1"/>
    </row>
    <row r="45" spans="1:11" ht="16.5">
      <c r="A45" s="1"/>
      <c r="B45" s="1"/>
      <c r="C45" s="1"/>
      <c r="D45" s="1"/>
      <c r="E45" s="1" t="s">
        <v>343</v>
      </c>
      <c r="F45" s="1"/>
      <c r="G45" s="1"/>
      <c r="H45" s="1"/>
      <c r="I45" s="1"/>
      <c r="J45" s="1"/>
      <c r="K45" s="1"/>
    </row>
    <row r="46" spans="1:11" ht="16.5">
      <c r="A46" s="96" t="s">
        <v>326</v>
      </c>
      <c r="B46" s="96"/>
      <c r="C46" s="96"/>
      <c r="D46" s="1"/>
      <c r="E46" s="1" t="s">
        <v>344</v>
      </c>
      <c r="F46" s="1"/>
      <c r="G46" s="1"/>
      <c r="H46" s="1"/>
      <c r="I46" s="96" t="s">
        <v>331</v>
      </c>
      <c r="J46" s="96"/>
      <c r="K46" s="96"/>
    </row>
    <row r="47" spans="1:11" ht="16.5">
      <c r="A47" s="1"/>
      <c r="B47" s="1"/>
      <c r="C47" s="1"/>
      <c r="D47" s="1"/>
      <c r="E47" s="1" t="s">
        <v>345</v>
      </c>
      <c r="F47" s="1"/>
      <c r="G47" s="1"/>
      <c r="H47" s="1"/>
      <c r="I47" s="1"/>
      <c r="J47" s="1"/>
      <c r="K47" s="1"/>
    </row>
  </sheetData>
  <mergeCells count="50">
    <mergeCell ref="A40:C40"/>
    <mergeCell ref="E40:G40"/>
    <mergeCell ref="I40:K40"/>
    <mergeCell ref="A46:C46"/>
    <mergeCell ref="I46:K46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2015-03-10T07:41:04Z</cp:lastPrinted>
  <dcterms:created xsi:type="dcterms:W3CDTF">2014-09-06T02:10:41Z</dcterms:created>
  <dcterms:modified xsi:type="dcterms:W3CDTF">2015-04-13T02:47:37Z</dcterms:modified>
</cp:coreProperties>
</file>